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000"/>
  </bookViews>
  <sheets>
    <sheet name="DQE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3" l="1"/>
  <c r="L6" i="3" s="1"/>
  <c r="K7" i="3" l="1"/>
  <c r="L7" i="3" s="1"/>
  <c r="K8" i="3"/>
  <c r="L8" i="3" s="1"/>
  <c r="J9" i="3" l="1"/>
  <c r="K5" i="3"/>
  <c r="L5" i="3" s="1"/>
  <c r="L9" i="3" s="1"/>
  <c r="K9" i="3" l="1"/>
</calcChain>
</file>

<file path=xl/sharedStrings.xml><?xml version="1.0" encoding="utf-8"?>
<sst xmlns="http://schemas.openxmlformats.org/spreadsheetml/2006/main" count="38" uniqueCount="26">
  <si>
    <t>TYPE</t>
  </si>
  <si>
    <t xml:space="preserve">N° LOT </t>
  </si>
  <si>
    <t>SOUS LOT</t>
  </si>
  <si>
    <t>INTITULE DU LOT</t>
  </si>
  <si>
    <t>QUANTITES  ANNUELLES ESTIMEES</t>
  </si>
  <si>
    <t>ATTRIBUTION</t>
  </si>
  <si>
    <t>ESSAIS</t>
  </si>
  <si>
    <t>MONTANTS HT ANNUELS ESTIMATIFS PAR LOTS</t>
  </si>
  <si>
    <t xml:space="preserve">MONTANTS HT ESTIMATIFS / 4 ANS </t>
  </si>
  <si>
    <t>MONTANTS MAXIMUMS 
HT - TOTALITE DU MARCHE (4ans)</t>
  </si>
  <si>
    <t xml:space="preserve">DMS </t>
  </si>
  <si>
    <t>MONO</t>
  </si>
  <si>
    <t>OUI</t>
  </si>
  <si>
    <t xml:space="preserve">TOTAUX </t>
  </si>
  <si>
    <t>SPECIMENS
DEMANDES</t>
  </si>
  <si>
    <t>OPH/DMS - CHIRURGIE OPHTALMIQUE - INSTRUMENTATION - MICROCISEAUX  A EMBOUTS TRANCHANTS COURBES HORIZONTAUX</t>
  </si>
  <si>
    <t>G25 - Courbure de 12mm</t>
  </si>
  <si>
    <t>OPH/DMS - CHIRURGIE OPHTALMIQUE - INSTRUMENTATION - PINCE DE FIXATION DENTEE EQUIVALENT BONN</t>
  </si>
  <si>
    <t>Droite - Dents de 0,3mm - Plateaux de 5mm</t>
  </si>
  <si>
    <t>OPH/DMS - CHIRURGIE OPHTALMIQUE - TAMPONNEMENT - BATONNET ABSORBANT STERILE NON TISSE EN VISCOSE</t>
  </si>
  <si>
    <t xml:space="preserve">Longueur 64mm - Diamètre : 5mm  </t>
  </si>
  <si>
    <t>OPH/DMS - CHIRURGIE SEGMENT POSTERIEUR - AIGUILLE POUR INJECTION SOUS-RETINIENNE - DE G28 A G41</t>
  </si>
  <si>
    <t>Canule extensible</t>
  </si>
  <si>
    <r>
      <t xml:space="preserve">
</t>
    </r>
    <r>
      <rPr>
        <b/>
        <sz val="11"/>
        <color theme="0"/>
        <rFont val="Calibri"/>
        <family val="2"/>
        <scheme val="minor"/>
      </rPr>
      <t>INTITULE SOUS-LOT /DESCRIPTIF TECHNIQUE</t>
    </r>
    <r>
      <rPr>
        <b/>
        <sz val="11"/>
        <color rgb="FFFF0000"/>
        <rFont val="Calibri"/>
        <family val="2"/>
        <scheme val="minor"/>
      </rPr>
      <t xml:space="preserve">
</t>
    </r>
  </si>
  <si>
    <t xml:space="preserve">Suite au classement sans suite de l’affaire N° 23A0008
FOURNITURES DE DISPOSITIFS MEDICAUX D’OPHTALMOLOGIE POUR LE CHU DE MONTPELLIER ETABLISSEMENT SUPPORT DU GHT EST HERAULT SUD AVEYRON
AFFAIRE : 25A0227
Détail des Quantités Estimatives (annexe au Règlement de consultation) </t>
  </si>
  <si>
    <t>NON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</si>
</sst>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color rgb="FF00FFF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61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1" fillId="7" borderId="0" applyNumberFormat="0" applyBorder="0" applyAlignment="0" applyProtection="0"/>
  </cellStyleXfs>
  <cellXfs count="44">
    <xf numFmtId="0" fontId="0" fillId="0" borderId="0" xfId="0"/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0" fillId="0" borderId="0" xfId="0" applyBorder="1"/>
    <xf numFmtId="44" fontId="3" fillId="3" borderId="1" xfId="1" applyFont="1" applyFill="1" applyBorder="1" applyAlignment="1">
      <alignment horizontal="center" vertical="center" wrapText="1"/>
    </xf>
    <xf numFmtId="44" fontId="3" fillId="3" borderId="3" xfId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44" fontId="7" fillId="2" borderId="8" xfId="1" applyNumberFormat="1" applyFont="1" applyFill="1" applyBorder="1" applyAlignment="1">
      <alignment horizontal="center" vertical="center" wrapText="1"/>
    </xf>
    <xf numFmtId="44" fontId="5" fillId="2" borderId="10" xfId="1" applyNumberFormat="1" applyFont="1" applyFill="1" applyBorder="1" applyAlignment="1">
      <alignment horizontal="center" vertical="center"/>
    </xf>
    <xf numFmtId="44" fontId="5" fillId="2" borderId="11" xfId="1" applyNumberFormat="1" applyFont="1" applyFill="1" applyBorder="1" applyAlignment="1">
      <alignment horizontal="center" vertical="center"/>
    </xf>
    <xf numFmtId="1" fontId="8" fillId="4" borderId="12" xfId="0" applyNumberFormat="1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1" fontId="8" fillId="4" borderId="13" xfId="0" applyNumberFormat="1" applyFont="1" applyFill="1" applyBorder="1" applyAlignment="1">
      <alignment horizontal="center" vertical="center" wrapText="1"/>
    </xf>
    <xf numFmtId="44" fontId="8" fillId="4" borderId="13" xfId="1" applyFont="1" applyFill="1" applyBorder="1" applyAlignment="1">
      <alignment horizontal="center" vertical="center" wrapText="1"/>
    </xf>
    <xf numFmtId="44" fontId="8" fillId="4" borderId="14" xfId="1" applyFont="1" applyFill="1" applyBorder="1" applyAlignment="1">
      <alignment horizontal="center" vertical="center" wrapText="1"/>
    </xf>
    <xf numFmtId="0" fontId="0" fillId="0" borderId="0" xfId="0" applyFont="1"/>
    <xf numFmtId="0" fontId="0" fillId="6" borderId="0" xfId="0" applyFill="1"/>
    <xf numFmtId="0" fontId="0" fillId="6" borderId="18" xfId="0" applyFont="1" applyFill="1" applyBorder="1"/>
    <xf numFmtId="0" fontId="0" fillId="6" borderId="0" xfId="0" applyFont="1" applyFill="1"/>
    <xf numFmtId="0" fontId="0" fillId="6" borderId="0" xfId="0" applyFill="1" applyBorder="1"/>
    <xf numFmtId="44" fontId="5" fillId="2" borderId="7" xfId="1" applyNumberFormat="1" applyFont="1" applyFill="1" applyBorder="1" applyAlignment="1">
      <alignment vertical="center"/>
    </xf>
    <xf numFmtId="0" fontId="10" fillId="4" borderId="13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11" fillId="0" borderId="0" xfId="2" applyFill="1"/>
    <xf numFmtId="0" fontId="0" fillId="0" borderId="0" xfId="0" applyFill="1"/>
  </cellXfs>
  <cellStyles count="3">
    <cellStyle name="Monétaire" xfId="1" builtinId="4"/>
    <cellStyle name="Normal" xfId="0" builtinId="0"/>
    <cellStyle name="Satisfaisant" xfId="2" builtinId="26"/>
  </cellStyles>
  <dxfs count="0"/>
  <tableStyles count="0" defaultTableStyle="TableStyleMedium2" defaultPivotStyle="PivotStyleLight16"/>
  <colors>
    <mruColors>
      <color rgb="FFFFCC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2"/>
  <sheetViews>
    <sheetView tabSelected="1" topLeftCell="L1" zoomScale="84" zoomScaleNormal="84" workbookViewId="0">
      <selection activeCell="P7" sqref="P7"/>
    </sheetView>
  </sheetViews>
  <sheetFormatPr baseColWidth="10" defaultRowHeight="15" x14ac:dyDescent="0.25"/>
  <cols>
    <col min="1" max="1" width="7.85546875" customWidth="1"/>
    <col min="2" max="2" width="11.5703125" customWidth="1"/>
    <col min="4" max="4" width="81.7109375" customWidth="1"/>
    <col min="5" max="12" width="51.140625" customWidth="1"/>
    <col min="13" max="66" width="11.42578125" style="29"/>
  </cols>
  <sheetData>
    <row r="1" spans="1:66" ht="15.75" thickBot="1" x14ac:dyDescent="0.3"/>
    <row r="2" spans="1:66" ht="93.75" customHeight="1" thickBot="1" x14ac:dyDescent="0.3">
      <c r="A2" s="35" t="s">
        <v>24</v>
      </c>
      <c r="B2" s="36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66" ht="15.75" thickBot="1" x14ac:dyDescent="0.3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</row>
    <row r="4" spans="1:66" s="28" customFormat="1" ht="75" x14ac:dyDescent="0.25">
      <c r="A4" s="23" t="s">
        <v>0</v>
      </c>
      <c r="B4" s="24" t="s">
        <v>1</v>
      </c>
      <c r="C4" s="25" t="s">
        <v>2</v>
      </c>
      <c r="D4" s="24" t="s">
        <v>3</v>
      </c>
      <c r="E4" s="34" t="s">
        <v>23</v>
      </c>
      <c r="F4" s="25" t="s">
        <v>4</v>
      </c>
      <c r="G4" s="25" t="s">
        <v>5</v>
      </c>
      <c r="H4" s="24" t="s">
        <v>14</v>
      </c>
      <c r="I4" s="24" t="s">
        <v>6</v>
      </c>
      <c r="J4" s="26" t="s">
        <v>7</v>
      </c>
      <c r="K4" s="26" t="s">
        <v>8</v>
      </c>
      <c r="L4" s="27" t="s">
        <v>9</v>
      </c>
      <c r="M4" s="30"/>
      <c r="N4" s="42"/>
      <c r="O4" s="43"/>
      <c r="P4" s="43"/>
      <c r="Q4" s="43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</row>
    <row r="5" spans="1:66" ht="50.1" customHeight="1" x14ac:dyDescent="0.25">
      <c r="A5" s="6" t="s">
        <v>10</v>
      </c>
      <c r="B5" s="7">
        <v>1</v>
      </c>
      <c r="C5" s="8">
        <v>1</v>
      </c>
      <c r="D5" s="9" t="s">
        <v>15</v>
      </c>
      <c r="E5" s="9" t="s">
        <v>16</v>
      </c>
      <c r="F5" s="9">
        <v>20</v>
      </c>
      <c r="G5" s="10" t="s">
        <v>11</v>
      </c>
      <c r="H5" s="10" t="s">
        <v>25</v>
      </c>
      <c r="I5" s="10" t="s">
        <v>12</v>
      </c>
      <c r="J5" s="33">
        <v>2332</v>
      </c>
      <c r="K5" s="33">
        <f>J5*4</f>
        <v>9328</v>
      </c>
      <c r="L5" s="33">
        <f>K5*2</f>
        <v>18656</v>
      </c>
      <c r="M5" s="32"/>
    </row>
    <row r="6" spans="1:66" ht="50.1" customHeight="1" x14ac:dyDescent="0.25">
      <c r="A6" s="11" t="s">
        <v>10</v>
      </c>
      <c r="B6" s="12">
        <v>2</v>
      </c>
      <c r="C6" s="12">
        <v>1</v>
      </c>
      <c r="D6" s="13" t="s">
        <v>17</v>
      </c>
      <c r="E6" s="13" t="s">
        <v>18</v>
      </c>
      <c r="F6" s="14">
        <v>1000</v>
      </c>
      <c r="G6" s="15" t="s">
        <v>11</v>
      </c>
      <c r="H6" s="15" t="s">
        <v>25</v>
      </c>
      <c r="I6" s="14" t="s">
        <v>12</v>
      </c>
      <c r="J6" s="33">
        <v>12000</v>
      </c>
      <c r="K6" s="33">
        <f>J6*4</f>
        <v>48000</v>
      </c>
      <c r="L6" s="33">
        <f>K6*2</f>
        <v>96000</v>
      </c>
      <c r="M6" s="32"/>
    </row>
    <row r="7" spans="1:66" ht="50.1" customHeight="1" x14ac:dyDescent="0.25">
      <c r="A7" s="16" t="s">
        <v>10</v>
      </c>
      <c r="B7" s="1">
        <v>3</v>
      </c>
      <c r="C7" s="2">
        <v>1</v>
      </c>
      <c r="D7" s="17" t="s">
        <v>19</v>
      </c>
      <c r="E7" s="18" t="s">
        <v>20</v>
      </c>
      <c r="F7" s="14">
        <v>2600</v>
      </c>
      <c r="G7" s="15" t="s">
        <v>11</v>
      </c>
      <c r="H7" s="15" t="s">
        <v>25</v>
      </c>
      <c r="I7" s="19" t="s">
        <v>12</v>
      </c>
      <c r="J7" s="20">
        <v>171.6</v>
      </c>
      <c r="K7" s="21">
        <f t="shared" ref="K7:K8" si="0">J7*4</f>
        <v>686.4</v>
      </c>
      <c r="L7" s="22">
        <f>K7*2</f>
        <v>1372.8</v>
      </c>
    </row>
    <row r="8" spans="1:66" ht="50.1" customHeight="1" thickBot="1" x14ac:dyDescent="0.3">
      <c r="A8" s="16" t="s">
        <v>10</v>
      </c>
      <c r="B8" s="1">
        <v>4</v>
      </c>
      <c r="C8" s="2">
        <v>1</v>
      </c>
      <c r="D8" s="17" t="s">
        <v>21</v>
      </c>
      <c r="E8" s="18" t="s">
        <v>22</v>
      </c>
      <c r="F8" s="14">
        <v>10</v>
      </c>
      <c r="G8" s="15" t="s">
        <v>11</v>
      </c>
      <c r="H8" s="15" t="s">
        <v>25</v>
      </c>
      <c r="I8" s="19" t="s">
        <v>12</v>
      </c>
      <c r="J8" s="20">
        <v>1300</v>
      </c>
      <c r="K8" s="21">
        <f t="shared" si="0"/>
        <v>5200</v>
      </c>
      <c r="L8" s="22">
        <f>K8*2</f>
        <v>10400</v>
      </c>
    </row>
    <row r="9" spans="1:66" ht="15.75" thickBot="1" x14ac:dyDescent="0.3">
      <c r="A9" s="39" t="s">
        <v>13</v>
      </c>
      <c r="B9" s="40"/>
      <c r="C9" s="40"/>
      <c r="D9" s="40"/>
      <c r="E9" s="40"/>
      <c r="F9" s="40"/>
      <c r="G9" s="40"/>
      <c r="H9" s="40"/>
      <c r="I9" s="41"/>
      <c r="J9" s="4">
        <f>SUM(J5:J8)</f>
        <v>15803.6</v>
      </c>
      <c r="K9" s="4">
        <f>SUM(K5:K8)</f>
        <v>63214.400000000001</v>
      </c>
      <c r="L9" s="5">
        <f>SUM(L5:L8)</f>
        <v>126428.8</v>
      </c>
    </row>
    <row r="12" spans="1:66" x14ac:dyDescent="0.25">
      <c r="L12" s="3"/>
    </row>
  </sheetData>
  <mergeCells count="3">
    <mergeCell ref="A2:L2"/>
    <mergeCell ref="A3:L3"/>
    <mergeCell ref="A9:I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2025-09-22T09:58:29Z</dcterms:modified>
</cp:coreProperties>
</file>